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32"/>
  <c r="Q17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N39" s="1"/>
  <c r="E12"/>
  <c r="E39" s="1"/>
  <c r="F12"/>
  <c r="F39" s="1"/>
  <c r="O12"/>
  <c r="O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<sst xmlns="http://schemas.openxmlformats.org/spreadsheetml/2006/main" count="114" uniqueCount="72">
  <si>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</si>
  <si>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</si>
  <si>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</si>
  <si>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MS Brno</t>
  </si>
  <si>
    <t>Datum:  </t>
  </si>
  <si>
    <t>5.10.2024</t>
  </si>
  <si>
    <t>Domácí</t>
  </si>
  <si>
    <t>KK Moravská Slávia Brno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</si>
  <si>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</si>
  <si>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</si>
  <si>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</si>
  <si>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</si>
  <si>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</si>
  <si>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</si>
  <si>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</si>
  <si>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</si>
  <si>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</si>
  <si>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</si>
  <si>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</si>
  <si>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</si>
  <si>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</si>
  <si>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</si>
  <si>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Hendrych</t>
  </si>
  <si>
    <t>Radek</t>
  </si>
  <si>
    <t>Košťál</t>
  </si>
  <si>
    <t>Mückstein</t>
  </si>
  <si>
    <t>Pavel</t>
  </si>
  <si>
    <t>Jonas</t>
  </si>
  <si>
    <t>Lepáček</t>
  </si>
  <si>
    <t>Staněk</t>
  </si>
  <si>
    <t>Lukáš</t>
  </si>
  <si>
    <t>Jiří</t>
  </si>
  <si>
    <t>Trunečka</t>
  </si>
  <si>
    <t>Max</t>
  </si>
  <si>
    <t>Otto</t>
  </si>
  <si>
    <t>Novák</t>
  </si>
  <si>
    <t>Stanislav</t>
  </si>
  <si>
    <t>David</t>
  </si>
  <si>
    <t>Klika</t>
  </si>
  <si>
    <t>Valenta</t>
  </si>
  <si>
    <t>Milan</t>
  </si>
  <si>
    <t>Vladimír</t>
  </si>
  <si>
    <t>Celkový výkon družstva  </t>
  </si>
  <si>
    <t>Vedoucí družstva         Jméno:</t>
  </si>
  <si>
    <t>Milan Klika</t>
  </si>
  <si>
    <t>Bodový zisk</t>
  </si>
  <si>
    <t>Jiří Staněk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</si>
  <si>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</si>
  <si>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</si>
  <si>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</si>
  <si>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</si>
  <si>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</si>
  <si>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</si>
  <si>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</si>
  <si>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</si>
  <si>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</si>
  <si>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</si>
  <si>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</si>
  <si>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</si>
  <si>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</si>
  <si>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</si>
  <si>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</si>
  <si>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</si>
  <si>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</si>
  <si>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</si>
  <si>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</si>
  <si>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</si>
  <si>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</si>
  <si>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</si>
  <si>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</si>
  <si>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</si>
  <si>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5.10.2024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</si>
</sst>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41</v>
      </c>
      <c r="F8" s="12">
        <v>1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33</v>
      </c>
      <c r="P8" s="12">
        <v>0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45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48</v>
      </c>
      <c r="P9" s="18">
        <v>2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34</v>
      </c>
      <c r="F10" s="18">
        <v>3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100</v>
      </c>
      <c r="O10" s="18">
        <v>52</v>
      </c>
      <c r="P10" s="18">
        <v>0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44</v>
      </c>
      <c r="F11" s="23">
        <v>2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45</v>
      </c>
      <c r="P11" s="23">
        <v>0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164</v>
      </c>
      <c r="F12" s="28">
        <f>IF(ISNUMBER($G12),SUM(F8:F11),"")</f>
        <v>6</v>
      </c>
      <c r="G12" s="29">
        <f>IF(SUM($G8:$G11)+SUM($Q8:$Q11)&gt;0,SUM(G8:G11),"")</f>
        <v>550</v>
      </c>
      <c r="H12" s="27">
        <f>IF(ISNUMBER($G12),SUM(H8:H11),"")</f>
        <v>1</v>
      </c>
      <c r="I12" s="99"/>
      <c r="K12" s="96">
        <v>15155</v>
      </c>
      <c r="L12" s="97"/>
      <c r="M12" s="26" t="s">
        <v>18</v>
      </c>
      <c r="N12" s="27">
        <f>IF(ISNUMBER($G12),SUM(N8:N11),"")</f>
        <v>398</v>
      </c>
      <c r="O12" s="28">
        <f>IF(ISNUMBER($G12),SUM(O8:O11),"")</f>
        <v>178</v>
      </c>
      <c r="P12" s="28">
        <f>IF(ISNUMBER($G12),SUM(P8:P11),"")</f>
        <v>2</v>
      </c>
      <c r="Q12" s="29">
        <f>IF(SUM($G8:$G11)+SUM($Q8:$Q11)&gt;0,SUM(Q8:Q11),"")</f>
        <v>576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43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85</v>
      </c>
      <c r="O13" s="12">
        <v>59</v>
      </c>
      <c r="P13" s="12">
        <v>2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45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44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53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91</v>
      </c>
      <c r="O15" s="18">
        <v>34</v>
      </c>
      <c r="P15" s="18">
        <v>3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63</v>
      </c>
      <c r="F16" s="23">
        <v>1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36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204</v>
      </c>
      <c r="F17" s="28">
        <f>IF(ISNUMBER($G17),SUM(F13:F16),"")</f>
        <v>2</v>
      </c>
      <c r="G17" s="29">
        <f>IF(SUM($G13:$G16)+SUM($Q13:$Q16)&gt;0,SUM(G13:G16),"")</f>
        <v>591</v>
      </c>
      <c r="H17" s="27">
        <f>IF(ISNUMBER($G17),SUM(H13:H16),"")</f>
        <v>3</v>
      </c>
      <c r="I17" s="99"/>
      <c r="K17" s="96">
        <v>22935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173</v>
      </c>
      <c r="P17" s="28">
        <f>IF(ISNUMBER($G17),SUM(P13:P16),"")</f>
        <v>7</v>
      </c>
      <c r="Q17" s="29">
        <f>IF(SUM($G13:$G16)+SUM($Q13:$Q16)&gt;0,SUM(Q13:Q16),"")</f>
        <v>536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106</v>
      </c>
      <c r="E18" s="12">
        <v>79</v>
      </c>
      <c r="F18" s="12">
        <v>1</v>
      </c>
      <c r="G18" s="13">
        <f>IF(AND(ISBLANK(D18),ISBLANK(E18)),"",D18+E18)</f>
        <v>185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63</v>
      </c>
      <c r="P18" s="12">
        <v>0</v>
      </c>
      <c r="Q18" s="13">
        <f>IF(AND(ISBLANK(N18),ISBLANK(O18)),"",N18+O18)</f>
        <v>155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41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63</v>
      </c>
      <c r="P19" s="18">
        <v>0</v>
      </c>
      <c r="Q19" s="19">
        <f>IF(AND(ISBLANK(N19),ISBLANK(O19)),"",N19+O19)</f>
        <v>169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53</v>
      </c>
      <c r="F20" s="18">
        <v>0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98</v>
      </c>
      <c r="O20" s="18">
        <v>53</v>
      </c>
      <c r="P20" s="18">
        <v>1</v>
      </c>
      <c r="Q20" s="19">
        <f>IF(AND(ISBLANK(N20),ISBLANK(O20)),"",N20+O20)</f>
        <v>151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54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51</v>
      </c>
      <c r="P21" s="23">
        <v>0</v>
      </c>
      <c r="Q21" s="24">
        <f>IF(AND(ISBLANK(N21),ISBLANK(O21)),"",N21+O21)</f>
        <v>153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27804</v>
      </c>
      <c r="B22" s="97"/>
      <c r="C22" s="26" t="s">
        <v>18</v>
      </c>
      <c r="D22" s="27">
        <f>IF(ISNUMBER($G22),SUM(D18:D21),"")</f>
        <v>405</v>
      </c>
      <c r="E22" s="28">
        <f>IF(ISNUMBER($G22),SUM(E18:E21),"")</f>
        <v>227</v>
      </c>
      <c r="F22" s="28">
        <f>IF(ISNUMBER($G22),SUM(F18:F21),"")</f>
        <v>2</v>
      </c>
      <c r="G22" s="29">
        <f>IF(SUM($G18:$G21)+SUM($Q18:$Q21)&gt;0,SUM(G18:G21),"")</f>
        <v>632</v>
      </c>
      <c r="H22" s="27">
        <f>IF(ISNUMBER($G22),SUM(H18:H21),"")</f>
        <v>3</v>
      </c>
      <c r="I22" s="99"/>
      <c r="K22" s="96">
        <v>10164</v>
      </c>
      <c r="L22" s="97"/>
      <c r="M22" s="26" t="s">
        <v>18</v>
      </c>
      <c r="N22" s="27">
        <f>IF(ISNUMBER($G22),SUM(N18:N21),"")</f>
        <v>398</v>
      </c>
      <c r="O22" s="28">
        <f>IF(ISNUMBER($G22),SUM(O18:O21),"")</f>
        <v>230</v>
      </c>
      <c r="P22" s="28">
        <f>IF(ISNUMBER($G22),SUM(P18:P21),"")</f>
        <v>1</v>
      </c>
      <c r="Q22" s="29">
        <f>IF(SUM($G18:$G21)+SUM($Q18:$Q21)&gt;0,SUM(Q18:Q21),"")</f>
        <v>628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44</v>
      </c>
      <c r="F23" s="12">
        <v>2</v>
      </c>
      <c r="G23" s="13">
        <f>IF(AND(ISBLANK(D23),ISBLANK(E23)),"",D23+E23)</f>
        <v>140</v>
      </c>
      <c r="H23" s="14">
        <f>IF(OR(ISNUMBER($G23),ISNUMBER($Q23)),(SIGN(N($G23)-N($Q23))+1)/2,"")</f>
        <v>0</v>
      </c>
      <c r="I23" s="15"/>
      <c r="K23" s="88" t="s">
        <v>25</v>
      </c>
      <c r="L23" s="89"/>
      <c r="M23" s="10">
        <v>1</v>
      </c>
      <c r="N23" s="11">
        <v>91</v>
      </c>
      <c r="O23" s="12">
        <v>59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48</v>
      </c>
      <c r="F24" s="18">
        <v>1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51</v>
      </c>
      <c r="P24" s="18">
        <v>1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44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93</v>
      </c>
      <c r="O25" s="18">
        <v>36</v>
      </c>
      <c r="P25" s="18">
        <v>0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109</v>
      </c>
      <c r="E26" s="23">
        <v>36</v>
      </c>
      <c r="F26" s="23">
        <v>2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42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397</v>
      </c>
      <c r="E27" s="28">
        <f>IF(ISNUMBER($G27),SUM(E23:E26),"")</f>
        <v>172</v>
      </c>
      <c r="F27" s="28">
        <f>IF(ISNUMBER($G27),SUM(F23:F26),"")</f>
        <v>6</v>
      </c>
      <c r="G27" s="29">
        <f>IF(SUM($G23:$G26)+SUM($Q23:$Q26)&gt;0,SUM(G23:G26),"")</f>
        <v>569</v>
      </c>
      <c r="H27" s="27">
        <f>IF(ISNUMBER($G27),SUM(H23:H26),"")</f>
        <v>3</v>
      </c>
      <c r="I27" s="99"/>
      <c r="K27" s="96">
        <v>23174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188</v>
      </c>
      <c r="P27" s="28">
        <f>IF(ISNUMBER($G27),SUM(P23:P26),"")</f>
        <v>2</v>
      </c>
      <c r="Q27" s="29">
        <f>IF(SUM($G23:$G26)+SUM($Q23:$Q26)&gt;0,SUM(Q23:Q26),"")</f>
        <v>555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42</v>
      </c>
      <c r="F28" s="12">
        <v>1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96</v>
      </c>
      <c r="O28" s="12">
        <v>54</v>
      </c>
      <c r="P28" s="12">
        <v>1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45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48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93</v>
      </c>
      <c r="E30" s="18">
        <v>53</v>
      </c>
      <c r="F30" s="18">
        <v>2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91</v>
      </c>
      <c r="O30" s="18">
        <v>54</v>
      </c>
      <c r="P30" s="18">
        <v>1</v>
      </c>
      <c r="Q30" s="19">
        <f>IF(AND(ISBLANK(N30),ISBLANK(O30)),"",N30+O30)</f>
        <v>145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36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53</v>
      </c>
      <c r="P31" s="23">
        <v>0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176</v>
      </c>
      <c r="F32" s="28">
        <f>IF(ISNUMBER($G32),SUM(F28:F31),"")</f>
        <v>5</v>
      </c>
      <c r="G32" s="29">
        <f>IF(SUM($G28:$G31)+SUM($Q28:$Q31)&gt;0,SUM(G28:G31),"")</f>
        <v>546</v>
      </c>
      <c r="H32" s="27">
        <f>IF(ISNUMBER($G32),SUM(H28:H31),"")</f>
        <v>1</v>
      </c>
      <c r="I32" s="99"/>
      <c r="K32" s="96">
        <v>17625</v>
      </c>
      <c r="L32" s="97"/>
      <c r="M32" s="26" t="s">
        <v>18</v>
      </c>
      <c r="N32" s="27">
        <f>IF(ISNUMBER($G32),SUM(N28:N31),"")</f>
        <v>385</v>
      </c>
      <c r="O32" s="28">
        <f>IF(ISNUMBER($G32),SUM(O28:O31),"")</f>
        <v>209</v>
      </c>
      <c r="P32" s="28">
        <f>IF(ISNUMBER($G32),SUM(P28:P31),"")</f>
        <v>2</v>
      </c>
      <c r="Q32" s="29">
        <f>IF(SUM($G28:$G31)+SUM($Q28:$Q31)&gt;0,SUM(Q28:Q31),"")</f>
        <v>594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100</v>
      </c>
      <c r="E33" s="12">
        <v>51</v>
      </c>
      <c r="F33" s="12">
        <v>1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102</v>
      </c>
      <c r="O33" s="12">
        <v>45</v>
      </c>
      <c r="P33" s="12">
        <v>3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58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44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106</v>
      </c>
      <c r="E35" s="18">
        <v>34</v>
      </c>
      <c r="F35" s="18">
        <v>2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89</v>
      </c>
      <c r="O35" s="18">
        <v>44</v>
      </c>
      <c r="P35" s="18">
        <v>2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50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35</v>
      </c>
      <c r="P36" s="23">
        <v>5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395</v>
      </c>
      <c r="E37" s="28">
        <f>IF(ISNUMBER($G37),SUM(E33:E36),"")</f>
        <v>193</v>
      </c>
      <c r="F37" s="28">
        <f>IF(ISNUMBER($G37),SUM(F33:F36),"")</f>
        <v>4</v>
      </c>
      <c r="G37" s="29">
        <f>IF(SUM($G33:$G36)+SUM($Q33:$Q36)&gt;0,SUM(G33:G36),"")</f>
        <v>588</v>
      </c>
      <c r="H37" s="27">
        <f>IF(ISNUMBER($G37),SUM(H33:H36),"")</f>
        <v>4</v>
      </c>
      <c r="I37" s="99"/>
      <c r="K37" s="96">
        <v>6252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168</v>
      </c>
      <c r="P37" s="28">
        <f>IF(ISNUMBER($G37),SUM(P33:P36),"")</f>
        <v>10</v>
      </c>
      <c r="Q37" s="29">
        <f>IF(SUM($G33:$G36)+SUM($Q33:$Q36)&gt;0,SUM(Q33:Q36),"")</f>
        <v>534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2340</v>
      </c>
      <c r="E39" s="34">
        <f>IF(ISNUMBER($G39),SUM(E12,E17,E22,E27,E32,E37),"")</f>
        <v>1136</v>
      </c>
      <c r="F39" s="34">
        <f>IF(ISNUMBER($G39),SUM(F12,F17,F22,F27,F32,F37),"")</f>
        <v>25</v>
      </c>
      <c r="G39" s="35">
        <f>IF(SUM($G$8:$G$37)+SUM($Q$8:$Q$37)&gt;0,SUM(G12,G17,G22,G27,G32,G37),"")</f>
        <v>3476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2277</v>
      </c>
      <c r="O39" s="34">
        <f>IF(ISNUMBER($G39),SUM(O12,O17,O22,O27,O32,O37),"")</f>
        <v>1146</v>
      </c>
      <c r="P39" s="34">
        <f>IF(ISNUMBER($G39),SUM(P12,P17,P22,P27,P32,P37),"")</f>
        <v>24</v>
      </c>
      <c r="Q39" s="35">
        <f>IF(SUM($G$8:$G$37)+SUM($Q$8:$Q$37)&gt;0,SUM(Q12,Q17,Q22,Q27,Q32,Q37),"")</f>
        <v>3423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Sokol Chvalíkovice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2024-10-05T15:48:28Z</dcterms:modified>
</cp:coreProperties>
</file>